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ИНИСТЕРСТВО РЕГПОЛИТИКИ\БЮДЖЕТ\ПЛАНИРОВАНИЕ БЮДЖЕТА НА 2023-2025\ЧИСТОВИК (ПЕРВОЕ ЧТЕНИЕ)\"/>
    </mc:Choice>
  </mc:AlternateContent>
  <bookViews>
    <workbookView xWindow="0" yWindow="195" windowWidth="15300" windowHeight="8325"/>
  </bookViews>
  <sheets>
    <sheet name="2024" sheetId="8" r:id="rId1"/>
  </sheets>
  <definedNames>
    <definedName name="_xlnm.Print_Area" localSheetId="0">'2024'!$A$1:$D$54</definedName>
  </definedNames>
  <calcPr calcId="162913"/>
</workbook>
</file>

<file path=xl/calcChain.xml><?xml version="1.0" encoding="utf-8"?>
<calcChain xmlns="http://schemas.openxmlformats.org/spreadsheetml/2006/main">
  <c r="C36" i="8" l="1"/>
  <c r="D50" i="8" l="1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51" i="8" l="1"/>
</calcChain>
</file>

<file path=xl/sharedStrings.xml><?xml version="1.0" encoding="utf-8"?>
<sst xmlns="http://schemas.openxmlformats.org/spreadsheetml/2006/main" count="58" uniqueCount="58">
  <si>
    <t>Обязательные поля :</t>
  </si>
  <si>
    <t>Наименование муниципального образования</t>
  </si>
  <si>
    <t>Сумма, тыс.рублей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</si>
  <si>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</si>
  <si>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Тип бюджетного обязательства (действующее или принимаемое)</t>
  </si>
  <si>
    <t>(для проектов методик указывается проект соответствующей целевой программы)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</si>
  <si>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</si>
  <si>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</si>
  <si>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</si>
  <si>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</si>
  <si>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</si>
  <si>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</si>
  <si>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</si>
  <si>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</si>
  <si>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</si>
  <si>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</si>
  <si>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</si>
  <si>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</si>
  <si>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</si>
  <si>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</si>
  <si>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</si>
  <si>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</si>
  <si>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</si>
  <si>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</si>
  <si>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</si>
  <si>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</si>
  <si>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</si>
  <si>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</si>
  <si>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</si>
  <si>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</si>
  <si>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</si>
  <si>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</si>
  <si>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</si>
  <si>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</si>
  <si>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</si>
  <si>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г. Обь</t>
  </si>
  <si>
    <t>р.п. Кольцово</t>
  </si>
  <si>
    <t>ИТОГО</t>
  </si>
  <si>
    <t>Баганский район</t>
  </si>
  <si>
    <t>Барабинский район</t>
  </si>
  <si>
    <t>Татарский район</t>
  </si>
  <si>
    <t>действующее</t>
  </si>
  <si>
    <t>Пмпi</t>
  </si>
  <si>
    <t>Общий объем финансирования i-ой муниципальной программы за счет средств всех бюджетов в соответствии с поданной заявкой</t>
  </si>
  <si>
    <t xml:space="preserve">Расчетная таблица по межбюджетным трансфертам </t>
  </si>
  <si>
    <r>
      <t xml:space="preserve">Реквизиты НПА, утверждающего методику расчета: </t>
    </r>
    <r>
      <rPr>
        <b/>
        <sz val="11"/>
        <rFont val="Times New Roman"/>
        <family val="1"/>
        <charset val="204"/>
      </rPr>
      <t>Постановление Правительства Новосибирской области от 26.12.2018 N 570-п "Об утверждении государственной программы Новосибирской области "Развитие институтов региональной политики и гражданского общества в Новосибирской области"</t>
    </r>
  </si>
  <si>
    <t>Соблi</t>
  </si>
  <si>
    <t>Уровень (доля) софинансирования Новосибирской областью объема расходных обязательств i-го муниципального района или городского округа Новосибирской области (кроме города Новосибирска) в соответствии с поданной заявкой i-го муниципального района или городского округа Новосибирской области (кроме города Новосибирска)</t>
  </si>
  <si>
    <t>Уомбi</t>
  </si>
  <si>
    <r>
      <t xml:space="preserve">Наименование межбюджетного трансферта: </t>
    </r>
    <r>
      <rPr>
        <b/>
        <sz val="11"/>
        <color theme="1"/>
        <rFont val="Times New Roman"/>
        <family val="1"/>
        <charset val="204"/>
      </rPr>
      <t>Реализация территориального общественного самоуправления в Новосибирской области</t>
    </r>
  </si>
  <si>
    <r>
      <t xml:space="preserve">Коды бюджетной классифкации по трансферту </t>
    </r>
    <r>
      <rPr>
        <b/>
        <sz val="11"/>
        <color theme="1"/>
        <rFont val="Times New Roman"/>
        <family val="1"/>
        <charset val="204"/>
      </rPr>
      <t>0113 1620470610 521</t>
    </r>
  </si>
  <si>
    <t xml:space="preserve">Сумма субсидии из областного бюджета (Соблi  = УОмбi/100 % x Пмпi, где Соблi - размер субсидии из областного бюджета, предоставляемой i-му муниципальному району или городскому округу Новосибирской области (кроме города Новосибирска);
УОмбi - уровень (доля) софинансирования Новосибирской областью объема расходных обязательств i-го муниципального района или городского округа Новосибирской области (кроме города Новосибирска) (далее - уровень софинансирования) в соответствии с поданной заявкой i-го муниципального района или городского округа Новосибирской области (кроме города Новосибирска). При этом уровень софинансирования не может быть выше предельного уровня софинансирования, установленного распоряжением Правительства Новосибирской области;
Пмпi - общий объем финансирования i-ой муниципальной программы за счет средств всех бюджетов в соответствии с поданной заявкой)
</t>
  </si>
  <si>
    <r>
      <t xml:space="preserve">Наименование главного распорядителя бюджетных средств </t>
    </r>
    <r>
      <rPr>
        <b/>
        <sz val="11"/>
        <color theme="1"/>
        <rFont val="Times New Roman"/>
        <family val="1"/>
        <charset val="204"/>
      </rPr>
      <t>Министерство региональной политики Новосибирской области</t>
    </r>
  </si>
  <si>
    <t>на 2024 год</t>
  </si>
  <si>
    <t xml:space="preserve">Заместитель Председателя Правительства Новосибирской области - министр </t>
  </si>
  <si>
    <t>И.Н. Яковлев</t>
  </si>
  <si>
    <t xml:space="preserve">Начальник финансового отдела- главный бухгалтер </t>
  </si>
  <si>
    <t>С.О. Соколова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</si>
</sst>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8" fillId="0" borderId="0" xfId="0" applyFont="1"/>
    <xf numFmtId="165" fontId="7" fillId="0" borderId="1" xfId="0" applyNumberFormat="1" applyFont="1" applyBorder="1" applyAlignment="1">
      <alignment horizontal="center"/>
    </xf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6" fillId="0" borderId="1" xfId="0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top" wrapText="1"/>
    </xf>
    <xf numFmtId="0" fontId="10" fillId="0" borderId="0" xfId="1" applyFont="1" applyAlignment="1">
      <alignment horizontal="left" wrapText="1"/>
    </xf>
    <xf numFmtId="164" fontId="10" fillId="0" borderId="0" xfId="1" applyNumberFormat="1" applyFont="1" applyAlignment="1">
      <alignment wrapText="1"/>
    </xf>
    <xf numFmtId="1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9" xfId="1" applyFont="1" applyBorder="1" applyAlignment="1">
      <alignment wrapText="1"/>
    </xf>
    <xf numFmtId="0" fontId="10" fillId="0" borderId="0" xfId="1" applyFont="1" applyBorder="1" applyAlignment="1">
      <alignment horizontal="left" wrapText="1"/>
    </xf>
    <xf numFmtId="0" fontId="10" fillId="0" borderId="0" xfId="1" applyFont="1" applyAlignment="1">
      <alignment vertical="center" wrapText="1"/>
    </xf>
    <xf numFmtId="4" fontId="10" fillId="0" borderId="0" xfId="1" applyNumberFormat="1" applyFont="1" applyAlignment="1">
      <alignment vertical="center" wrapText="1"/>
    </xf>
    <xf numFmtId="164" fontId="10" fillId="0" borderId="0" xfId="1" applyNumberFormat="1" applyFont="1" applyAlignment="1">
      <alignment horizontal="left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34" zoomScale="80" zoomScaleNormal="80" zoomScaleSheetLayoutView="120" workbookViewId="0">
      <selection activeCell="A53" sqref="A53:XFD55"/>
    </sheetView>
  </sheetViews>
  <sheetFormatPr defaultColWidth="8.85546875" defaultRowHeight="15" x14ac:dyDescent="0.25"/>
  <cols>
    <col min="1" max="1" width="60.85546875" style="4" customWidth="1"/>
    <col min="2" max="2" width="20.140625" style="1" customWidth="1"/>
    <col min="3" max="3" width="18.7109375" style="17" customWidth="1"/>
    <col min="4" max="4" width="45.140625" style="1" customWidth="1"/>
    <col min="5" max="16384" width="8.85546875" style="1"/>
  </cols>
  <sheetData>
    <row r="1" spans="1:4" ht="28.15" customHeight="1" x14ac:dyDescent="0.25">
      <c r="A1" s="31" t="s">
        <v>3</v>
      </c>
      <c r="B1" s="31"/>
      <c r="C1" s="31"/>
      <c r="D1" s="31"/>
    </row>
    <row r="3" spans="1:4" ht="14.45" customHeight="1" x14ac:dyDescent="0.25">
      <c r="A3" s="32" t="s">
        <v>53</v>
      </c>
      <c r="B3" s="32"/>
      <c r="C3" s="32"/>
      <c r="D3" s="32"/>
    </row>
    <row r="5" spans="1:4" ht="14.45" customHeight="1" x14ac:dyDescent="0.25">
      <c r="A5" s="1" t="s">
        <v>52</v>
      </c>
    </row>
    <row r="6" spans="1:4" ht="12.75" customHeight="1" x14ac:dyDescent="0.25">
      <c r="A6" s="1" t="s">
        <v>4</v>
      </c>
      <c r="B6" s="14" t="s">
        <v>41</v>
      </c>
    </row>
    <row r="7" spans="1:4" ht="15.75" customHeight="1" x14ac:dyDescent="0.25">
      <c r="A7" s="33" t="s">
        <v>49</v>
      </c>
      <c r="B7" s="33"/>
      <c r="C7" s="33"/>
      <c r="D7" s="33"/>
    </row>
    <row r="8" spans="1:4" s="15" customFormat="1" ht="43.5" customHeight="1" x14ac:dyDescent="0.25">
      <c r="A8" s="34" t="s">
        <v>45</v>
      </c>
      <c r="B8" s="34"/>
      <c r="C8" s="34"/>
      <c r="D8" s="34"/>
    </row>
    <row r="9" spans="1:4" x14ac:dyDescent="0.25">
      <c r="A9" s="1" t="s">
        <v>5</v>
      </c>
    </row>
    <row r="10" spans="1:4" x14ac:dyDescent="0.25">
      <c r="A10" s="1" t="s">
        <v>50</v>
      </c>
    </row>
    <row r="11" spans="1:4" x14ac:dyDescent="0.25">
      <c r="A11" s="1" t="s">
        <v>44</v>
      </c>
    </row>
    <row r="12" spans="1:4" x14ac:dyDescent="0.25">
      <c r="A12" s="1" t="s">
        <v>0</v>
      </c>
    </row>
    <row r="13" spans="1:4" s="2" customFormat="1" ht="32.25" customHeight="1" x14ac:dyDescent="0.25">
      <c r="A13" s="35" t="s">
        <v>1</v>
      </c>
      <c r="B13" s="38" t="s">
        <v>2</v>
      </c>
      <c r="C13" s="39"/>
      <c r="D13" s="40"/>
    </row>
    <row r="14" spans="1:4" s="3" customFormat="1" ht="259.5" customHeight="1" x14ac:dyDescent="0.2">
      <c r="A14" s="36"/>
      <c r="B14" s="10" t="s">
        <v>47</v>
      </c>
      <c r="C14" s="18" t="s">
        <v>43</v>
      </c>
      <c r="D14" s="23" t="s">
        <v>51</v>
      </c>
    </row>
    <row r="15" spans="1:4" s="3" customFormat="1" ht="22.5" customHeight="1" x14ac:dyDescent="0.2">
      <c r="A15" s="37"/>
      <c r="B15" s="10" t="s">
        <v>48</v>
      </c>
      <c r="C15" s="19" t="s">
        <v>42</v>
      </c>
      <c r="D15" s="10" t="s">
        <v>46</v>
      </c>
    </row>
    <row r="16" spans="1:4" s="3" customFormat="1" ht="12.6" customHeight="1" x14ac:dyDescent="0.2">
      <c r="A16" s="12">
        <v>1</v>
      </c>
      <c r="B16" s="12">
        <v>2</v>
      </c>
      <c r="C16" s="12">
        <v>3</v>
      </c>
      <c r="D16" s="29">
        <v>4</v>
      </c>
    </row>
    <row r="17" spans="1:4" s="3" customFormat="1" ht="19.899999999999999" customHeight="1" x14ac:dyDescent="0.3">
      <c r="A17" s="5" t="s">
        <v>38</v>
      </c>
      <c r="B17" s="11">
        <v>98.9</v>
      </c>
      <c r="C17" s="24">
        <v>558.29999999999995</v>
      </c>
      <c r="D17" s="13">
        <f>C17*B17/100</f>
        <v>552.15869999999995</v>
      </c>
    </row>
    <row r="18" spans="1:4" s="3" customFormat="1" ht="19.899999999999999" customHeight="1" x14ac:dyDescent="0.3">
      <c r="A18" s="5" t="s">
        <v>39</v>
      </c>
      <c r="B18" s="11">
        <v>98.1</v>
      </c>
      <c r="C18" s="24">
        <v>535.20000000000005</v>
      </c>
      <c r="D18" s="13">
        <f t="shared" ref="D18:D50" si="0">C18*B18/100</f>
        <v>525.03120000000001</v>
      </c>
    </row>
    <row r="19" spans="1:4" ht="19.899999999999999" customHeight="1" x14ac:dyDescent="0.3">
      <c r="A19" s="6" t="s">
        <v>6</v>
      </c>
      <c r="B19" s="11">
        <v>98.4</v>
      </c>
      <c r="C19" s="24">
        <v>533.5</v>
      </c>
      <c r="D19" s="13">
        <f t="shared" si="0"/>
        <v>524.96400000000006</v>
      </c>
    </row>
    <row r="20" spans="1:4" ht="19.899999999999999" customHeight="1" x14ac:dyDescent="0.3">
      <c r="A20" s="7" t="s">
        <v>7</v>
      </c>
      <c r="B20" s="11">
        <v>98.7</v>
      </c>
      <c r="C20" s="24">
        <v>583.6</v>
      </c>
      <c r="D20" s="13">
        <f t="shared" si="0"/>
        <v>576.0132000000001</v>
      </c>
    </row>
    <row r="21" spans="1:4" ht="18" customHeight="1" x14ac:dyDescent="0.3">
      <c r="A21" s="7" t="s">
        <v>8</v>
      </c>
      <c r="B21" s="11">
        <v>98.6</v>
      </c>
      <c r="C21" s="24">
        <v>342.5</v>
      </c>
      <c r="D21" s="13">
        <f t="shared" si="0"/>
        <v>337.70499999999998</v>
      </c>
    </row>
    <row r="22" spans="1:4" ht="19.899999999999999" customHeight="1" x14ac:dyDescent="0.3">
      <c r="A22" s="7" t="s">
        <v>9</v>
      </c>
      <c r="B22" s="11">
        <v>98.7</v>
      </c>
      <c r="C22" s="24">
        <v>558.29999999999995</v>
      </c>
      <c r="D22" s="13">
        <f t="shared" si="0"/>
        <v>551.0421</v>
      </c>
    </row>
    <row r="23" spans="1:4" ht="19.149999999999999" customHeight="1" x14ac:dyDescent="0.3">
      <c r="A23" s="7" t="s">
        <v>10</v>
      </c>
      <c r="B23" s="11">
        <v>97.4</v>
      </c>
      <c r="C23" s="24">
        <v>592.6</v>
      </c>
      <c r="D23" s="13">
        <f t="shared" si="0"/>
        <v>577.19240000000002</v>
      </c>
    </row>
    <row r="24" spans="1:4" ht="19.899999999999999" customHeight="1" x14ac:dyDescent="0.3">
      <c r="A24" s="7" t="s">
        <v>11</v>
      </c>
      <c r="B24" s="11">
        <v>98.4</v>
      </c>
      <c r="C24" s="24">
        <v>775.4</v>
      </c>
      <c r="D24" s="13">
        <f t="shared" si="0"/>
        <v>762.99360000000001</v>
      </c>
    </row>
    <row r="25" spans="1:4" ht="21" customHeight="1" x14ac:dyDescent="0.3">
      <c r="A25" s="7" t="s">
        <v>12</v>
      </c>
      <c r="B25" s="11">
        <v>98.6</v>
      </c>
      <c r="C25" s="24">
        <v>596.79999999999995</v>
      </c>
      <c r="D25" s="13">
        <f t="shared" si="0"/>
        <v>588.44479999999987</v>
      </c>
    </row>
    <row r="26" spans="1:4" ht="19.899999999999999" customHeight="1" x14ac:dyDescent="0.3">
      <c r="A26" s="7" t="s">
        <v>13</v>
      </c>
      <c r="B26" s="11">
        <v>98.4</v>
      </c>
      <c r="C26" s="24">
        <v>546.70000000000005</v>
      </c>
      <c r="D26" s="13">
        <f t="shared" si="0"/>
        <v>537.95280000000002</v>
      </c>
    </row>
    <row r="27" spans="1:4" ht="18" customHeight="1" x14ac:dyDescent="0.3">
      <c r="A27" s="7" t="s">
        <v>14</v>
      </c>
      <c r="B27" s="11">
        <v>97.7</v>
      </c>
      <c r="C27" s="24">
        <v>715.7</v>
      </c>
      <c r="D27" s="13">
        <f t="shared" si="0"/>
        <v>699.23889999999994</v>
      </c>
    </row>
    <row r="28" spans="1:4" ht="18" customHeight="1" x14ac:dyDescent="0.3">
      <c r="A28" s="7" t="s">
        <v>15</v>
      </c>
      <c r="B28" s="11">
        <v>98.5</v>
      </c>
      <c r="C28" s="24">
        <v>520.29999999999995</v>
      </c>
      <c r="D28" s="13">
        <f t="shared" si="0"/>
        <v>512.49549999999999</v>
      </c>
    </row>
    <row r="29" spans="1:4" ht="19.149999999999999" customHeight="1" x14ac:dyDescent="0.3">
      <c r="A29" s="8" t="s">
        <v>16</v>
      </c>
      <c r="B29" s="11">
        <v>98.3</v>
      </c>
      <c r="C29" s="24">
        <v>725.3</v>
      </c>
      <c r="D29" s="13">
        <f t="shared" si="0"/>
        <v>712.96989999999994</v>
      </c>
    </row>
    <row r="30" spans="1:4" ht="19.149999999999999" customHeight="1" x14ac:dyDescent="0.3">
      <c r="A30" s="7" t="s">
        <v>17</v>
      </c>
      <c r="B30" s="16">
        <v>97.9</v>
      </c>
      <c r="C30" s="24">
        <v>945.9</v>
      </c>
      <c r="D30" s="13">
        <f t="shared" si="0"/>
        <v>926.03610000000003</v>
      </c>
    </row>
    <row r="31" spans="1:4" ht="19.899999999999999" customHeight="1" x14ac:dyDescent="0.3">
      <c r="A31" s="7" t="s">
        <v>18</v>
      </c>
      <c r="B31" s="11">
        <v>98.5</v>
      </c>
      <c r="C31" s="24">
        <v>728.4</v>
      </c>
      <c r="D31" s="13">
        <f t="shared" si="0"/>
        <v>717.47399999999993</v>
      </c>
    </row>
    <row r="32" spans="1:4" ht="19.899999999999999" customHeight="1" x14ac:dyDescent="0.3">
      <c r="A32" s="7" t="s">
        <v>19</v>
      </c>
      <c r="B32" s="16">
        <v>99</v>
      </c>
      <c r="C32" s="24">
        <v>505.1</v>
      </c>
      <c r="D32" s="13">
        <f t="shared" si="0"/>
        <v>500.04900000000004</v>
      </c>
    </row>
    <row r="33" spans="1:4" ht="21.6" customHeight="1" x14ac:dyDescent="0.3">
      <c r="A33" s="7" t="s">
        <v>20</v>
      </c>
      <c r="B33" s="16">
        <v>98</v>
      </c>
      <c r="C33" s="24">
        <v>562.20000000000005</v>
      </c>
      <c r="D33" s="13">
        <f t="shared" si="0"/>
        <v>550.95600000000002</v>
      </c>
    </row>
    <row r="34" spans="1:4" ht="22.9" customHeight="1" x14ac:dyDescent="0.3">
      <c r="A34" s="7" t="s">
        <v>21</v>
      </c>
      <c r="B34" s="16">
        <v>97.7</v>
      </c>
      <c r="C34" s="24">
        <v>563.4</v>
      </c>
      <c r="D34" s="13">
        <f t="shared" si="0"/>
        <v>550.44180000000006</v>
      </c>
    </row>
    <row r="35" spans="1:4" ht="22.9" customHeight="1" x14ac:dyDescent="0.3">
      <c r="A35" s="7" t="s">
        <v>22</v>
      </c>
      <c r="B35" s="16">
        <v>95</v>
      </c>
      <c r="C35" s="24">
        <v>315.8</v>
      </c>
      <c r="D35" s="13">
        <f t="shared" si="0"/>
        <v>300.01</v>
      </c>
    </row>
    <row r="36" spans="1:4" s="22" customFormat="1" ht="19.899999999999999" customHeight="1" x14ac:dyDescent="0.3">
      <c r="A36" s="7" t="s">
        <v>23</v>
      </c>
      <c r="B36" s="16">
        <v>98</v>
      </c>
      <c r="C36" s="24">
        <f>601.6+5.3</f>
        <v>606.9</v>
      </c>
      <c r="D36" s="21">
        <f t="shared" si="0"/>
        <v>594.76199999999994</v>
      </c>
    </row>
    <row r="37" spans="1:4" ht="20.45" customHeight="1" x14ac:dyDescent="0.3">
      <c r="A37" s="7" t="s">
        <v>24</v>
      </c>
      <c r="B37" s="16">
        <v>99</v>
      </c>
      <c r="C37" s="24">
        <v>341.4</v>
      </c>
      <c r="D37" s="13">
        <f t="shared" si="0"/>
        <v>337.98599999999999</v>
      </c>
    </row>
    <row r="38" spans="1:4" ht="18.600000000000001" customHeight="1" x14ac:dyDescent="0.3">
      <c r="A38" s="7" t="s">
        <v>25</v>
      </c>
      <c r="B38" s="11">
        <v>98.4</v>
      </c>
      <c r="C38" s="24">
        <v>610.79999999999995</v>
      </c>
      <c r="D38" s="13">
        <f t="shared" si="0"/>
        <v>601.02719999999999</v>
      </c>
    </row>
    <row r="39" spans="1:4" ht="21" customHeight="1" x14ac:dyDescent="0.3">
      <c r="A39" s="7" t="s">
        <v>40</v>
      </c>
      <c r="B39" s="11">
        <v>98.3</v>
      </c>
      <c r="C39" s="24">
        <v>561.70000000000005</v>
      </c>
      <c r="D39" s="13">
        <f t="shared" si="0"/>
        <v>552.15110000000004</v>
      </c>
    </row>
    <row r="40" spans="1:4" ht="19.899999999999999" customHeight="1" x14ac:dyDescent="0.3">
      <c r="A40" s="8" t="s">
        <v>26</v>
      </c>
      <c r="B40" s="16">
        <v>98.2</v>
      </c>
      <c r="C40" s="24">
        <v>713.6</v>
      </c>
      <c r="D40" s="13">
        <f t="shared" si="0"/>
        <v>700.75520000000006</v>
      </c>
    </row>
    <row r="41" spans="1:4" ht="19.899999999999999" customHeight="1" x14ac:dyDescent="0.3">
      <c r="A41" s="7" t="s">
        <v>27</v>
      </c>
      <c r="B41" s="16">
        <v>98.9</v>
      </c>
      <c r="C41" s="24">
        <v>303</v>
      </c>
      <c r="D41" s="13">
        <f t="shared" si="0"/>
        <v>299.66700000000003</v>
      </c>
    </row>
    <row r="42" spans="1:4" ht="22.9" customHeight="1" x14ac:dyDescent="0.3">
      <c r="A42" s="7" t="s">
        <v>28</v>
      </c>
      <c r="B42" s="11">
        <v>98.8</v>
      </c>
      <c r="C42" s="24">
        <v>317.10000000000002</v>
      </c>
      <c r="D42" s="13">
        <f t="shared" si="0"/>
        <v>313.29480000000001</v>
      </c>
    </row>
    <row r="43" spans="1:4" ht="21" customHeight="1" x14ac:dyDescent="0.3">
      <c r="A43" s="7" t="s">
        <v>29</v>
      </c>
      <c r="B43" s="11">
        <v>98.7</v>
      </c>
      <c r="C43" s="24">
        <v>699.1</v>
      </c>
      <c r="D43" s="13">
        <f t="shared" si="0"/>
        <v>690.01170000000002</v>
      </c>
    </row>
    <row r="44" spans="1:4" ht="21" customHeight="1" x14ac:dyDescent="0.3">
      <c r="A44" s="7" t="s">
        <v>30</v>
      </c>
      <c r="B44" s="16">
        <v>98.1</v>
      </c>
      <c r="C44" s="24">
        <v>739.8</v>
      </c>
      <c r="D44" s="13">
        <f t="shared" si="0"/>
        <v>725.74379999999985</v>
      </c>
    </row>
    <row r="45" spans="1:4" ht="19.899999999999999" customHeight="1" x14ac:dyDescent="0.3">
      <c r="A45" s="7" t="s">
        <v>31</v>
      </c>
      <c r="B45" s="11">
        <v>98.7</v>
      </c>
      <c r="C45" s="24">
        <v>304.3</v>
      </c>
      <c r="D45" s="13">
        <f t="shared" si="0"/>
        <v>300.34410000000003</v>
      </c>
    </row>
    <row r="46" spans="1:4" ht="21.6" customHeight="1" x14ac:dyDescent="0.3">
      <c r="A46" s="7" t="s">
        <v>32</v>
      </c>
      <c r="B46" s="11">
        <v>98.5</v>
      </c>
      <c r="C46" s="24">
        <v>875.3</v>
      </c>
      <c r="D46" s="13">
        <f t="shared" si="0"/>
        <v>862.17049999999983</v>
      </c>
    </row>
    <row r="47" spans="1:4" ht="21" customHeight="1" x14ac:dyDescent="0.3">
      <c r="A47" s="7" t="s">
        <v>33</v>
      </c>
      <c r="B47" s="16">
        <v>98.6</v>
      </c>
      <c r="C47" s="24">
        <v>1364.6</v>
      </c>
      <c r="D47" s="13">
        <f t="shared" si="0"/>
        <v>1345.4956</v>
      </c>
    </row>
    <row r="48" spans="1:4" ht="21" customHeight="1" x14ac:dyDescent="0.3">
      <c r="A48" s="8" t="s">
        <v>34</v>
      </c>
      <c r="B48" s="16">
        <v>99</v>
      </c>
      <c r="C48" s="24">
        <v>1035.4000000000001</v>
      </c>
      <c r="D48" s="13">
        <f t="shared" si="0"/>
        <v>1025.046</v>
      </c>
    </row>
    <row r="49" spans="1:8" ht="21" customHeight="1" x14ac:dyDescent="0.3">
      <c r="A49" s="7" t="s">
        <v>35</v>
      </c>
      <c r="B49" s="16">
        <v>95.8</v>
      </c>
      <c r="C49" s="24">
        <v>352.1</v>
      </c>
      <c r="D49" s="13">
        <f t="shared" si="0"/>
        <v>337.31180000000001</v>
      </c>
    </row>
    <row r="50" spans="1:8" ht="19.899999999999999" customHeight="1" x14ac:dyDescent="0.3">
      <c r="A50" s="7" t="s">
        <v>36</v>
      </c>
      <c r="B50" s="16">
        <v>97</v>
      </c>
      <c r="C50" s="24">
        <v>320.7</v>
      </c>
      <c r="D50" s="13">
        <f t="shared" si="0"/>
        <v>311.07899999999995</v>
      </c>
    </row>
    <row r="51" spans="1:8" ht="25.9" customHeight="1" x14ac:dyDescent="0.3">
      <c r="A51" s="9" t="s">
        <v>37</v>
      </c>
      <c r="B51" s="16"/>
      <c r="C51" s="20"/>
      <c r="D51" s="30">
        <f>SUM(D17:D50)</f>
        <v>20000.014800000001</v>
      </c>
    </row>
    <row r="52" spans="1:8" ht="18.75" x14ac:dyDescent="0.25">
      <c r="D52" s="25"/>
    </row>
    <row r="53" spans="1:8" s="43" customFormat="1" ht="35.25" customHeight="1" x14ac:dyDescent="0.25">
      <c r="A53" s="26" t="s">
        <v>54</v>
      </c>
      <c r="B53" s="41"/>
      <c r="C53" s="27" t="s">
        <v>55</v>
      </c>
      <c r="D53" s="42"/>
      <c r="E53" s="26"/>
      <c r="H53" s="44"/>
    </row>
    <row r="54" spans="1:8" s="43" customFormat="1" ht="15.75" x14ac:dyDescent="0.25">
      <c r="A54" s="26"/>
      <c r="B54" s="26"/>
      <c r="C54" s="45"/>
      <c r="D54" s="46"/>
      <c r="E54" s="47"/>
      <c r="H54" s="44"/>
    </row>
    <row r="55" spans="1:8" s="43" customFormat="1" ht="20.25" customHeight="1" x14ac:dyDescent="0.25">
      <c r="A55" s="26" t="s">
        <v>56</v>
      </c>
      <c r="B55" s="41"/>
      <c r="C55" s="27" t="s">
        <v>57</v>
      </c>
      <c r="D55" s="46"/>
      <c r="E55" s="26"/>
    </row>
    <row r="56" spans="1:8" x14ac:dyDescent="0.25">
      <c r="A56" s="28"/>
    </row>
  </sheetData>
  <mergeCells count="6">
    <mergeCell ref="A1:D1"/>
    <mergeCell ref="A3:D3"/>
    <mergeCell ref="A7:D7"/>
    <mergeCell ref="A8:D8"/>
    <mergeCell ref="A13:A15"/>
    <mergeCell ref="B13:D1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Зябрева Альбина Викторовна</cp:lastModifiedBy>
  <cp:lastPrinted>2020-09-09T03:30:04Z</cp:lastPrinted>
  <dcterms:created xsi:type="dcterms:W3CDTF">2012-06-08T04:38:17Z</dcterms:created>
  <dcterms:modified xsi:type="dcterms:W3CDTF">2022-09-20T09:31:24Z</dcterms:modified>
</cp:coreProperties>
</file>